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й\Приложения\"/>
    </mc:Choice>
  </mc:AlternateContent>
  <bookViews>
    <workbookView xWindow="120" yWindow="165" windowWidth="12120" windowHeight="9000" tabRatio="318"/>
  </bookViews>
  <sheets>
    <sheet name="Приложение 12(1)" sheetId="11" r:id="rId1"/>
  </sheets>
  <definedNames>
    <definedName name="_xlnm._FilterDatabase" localSheetId="0" hidden="1">'Приложение 12(1)'!$A$17:$BN$46</definedName>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12(1)'!$A$1:$AH$46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H44" i="11" l="1"/>
  <c r="AG44" i="11"/>
  <c r="F44" i="11"/>
  <c r="G44" i="11"/>
  <c r="H44" i="11"/>
  <c r="I44" i="11"/>
  <c r="E44" i="11"/>
  <c r="F43" i="11"/>
  <c r="G43" i="11"/>
  <c r="H43" i="11"/>
  <c r="I43" i="11"/>
  <c r="J43" i="11"/>
  <c r="K43" i="11"/>
  <c r="L43" i="11"/>
  <c r="M43" i="11"/>
  <c r="M42" i="11" s="1"/>
  <c r="N43" i="11"/>
  <c r="O43" i="11"/>
  <c r="P43" i="11"/>
  <c r="Q43" i="11"/>
  <c r="Q42" i="11" s="1"/>
  <c r="R43" i="11"/>
  <c r="S43" i="11"/>
  <c r="T43" i="11"/>
  <c r="U43" i="11"/>
  <c r="U42" i="11" s="1"/>
  <c r="V43" i="11"/>
  <c r="W43" i="11"/>
  <c r="X43" i="11"/>
  <c r="Y43" i="11"/>
  <c r="Y42" i="11" s="1"/>
  <c r="Z43" i="11"/>
  <c r="AA43" i="11"/>
  <c r="AB43" i="11"/>
  <c r="AC43" i="11"/>
  <c r="AC42" i="11" s="1"/>
  <c r="AD43" i="11"/>
  <c r="AE43" i="11"/>
  <c r="AF43" i="11"/>
  <c r="AG43" i="11"/>
  <c r="AH43" i="11"/>
  <c r="F45" i="11"/>
  <c r="G45" i="11"/>
  <c r="G42" i="11" s="1"/>
  <c r="H45" i="11"/>
  <c r="I45" i="11"/>
  <c r="K42" i="11"/>
  <c r="O42" i="11"/>
  <c r="S42" i="11"/>
  <c r="W42" i="11"/>
  <c r="AG45" i="11"/>
  <c r="AH45" i="11"/>
  <c r="E45" i="11"/>
  <c r="E43" i="11"/>
  <c r="C43" i="11"/>
  <c r="C44" i="11"/>
  <c r="C45" i="11"/>
  <c r="C18" i="11"/>
  <c r="C19" i="11"/>
  <c r="C21" i="11"/>
  <c r="C22" i="11"/>
  <c r="C24" i="11"/>
  <c r="C25" i="11"/>
  <c r="C26" i="11"/>
  <c r="C27" i="11"/>
  <c r="C28" i="11"/>
  <c r="C29" i="11"/>
  <c r="C30" i="11"/>
  <c r="C31" i="11"/>
  <c r="C32" i="11"/>
  <c r="C33" i="11"/>
  <c r="C34" i="11"/>
  <c r="C35" i="11"/>
  <c r="C37" i="11"/>
  <c r="C38" i="11"/>
  <c r="C39" i="11"/>
  <c r="C40" i="11"/>
  <c r="C41" i="11"/>
  <c r="C42" i="11"/>
  <c r="AG42" i="11" l="1"/>
  <c r="I42" i="11"/>
  <c r="AF42" i="11"/>
  <c r="AB42" i="11"/>
  <c r="X42" i="11"/>
  <c r="T42" i="11"/>
  <c r="P42" i="11"/>
  <c r="L42" i="11"/>
  <c r="H42" i="11"/>
  <c r="AE42" i="11"/>
  <c r="AA42" i="11"/>
  <c r="AH42" i="11"/>
  <c r="AD42" i="11"/>
  <c r="Z42" i="11"/>
  <c r="V42" i="11"/>
  <c r="R42" i="11"/>
  <c r="N42" i="11"/>
  <c r="J42" i="11"/>
  <c r="F42" i="11"/>
  <c r="E42" i="11"/>
  <c r="V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<sst xmlns="http://schemas.openxmlformats.org/spreadsheetml/2006/main" count="123" uniqueCount="104">
  <si>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</si>
  <si>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</si>
  <si>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</si>
  <si>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</si>
  <si>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</si>
  <si>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</si>
  <si>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</si>
  <si>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</si>
  <si>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</si>
  <si>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</si>
  <si>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</si>
  <si>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</si>
  <si>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</si>
  <si>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</si>
  <si>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</si>
  <si>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</si>
  <si>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</si>
  <si>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</si>
  <si>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</si>
  <si>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</si>
  <si>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</si>
  <si>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</si>
  <si>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</si>
  <si>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</si>
  <si>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</si>
  <si>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</si>
  <si>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</si>
  <si>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</si>
  <si>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</si>
  <si>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</si>
  <si>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</si>
  <si>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</si>
  <si>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</si>
  <si>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0210751590</t>
  </si>
  <si>
    <t>Расходы за счет средств федерального бюджета текущего года на государственную поддержку семьи и детей</t>
  </si>
  <si>
    <t>3</t>
  </si>
  <si>
    <t>Расходы за счет средств федерального бюджета текущего года</t>
  </si>
  <si>
    <t>4</t>
  </si>
  <si>
    <t>5</t>
  </si>
  <si>
    <t>6</t>
  </si>
  <si>
    <t>7</t>
  </si>
  <si>
    <t>8</t>
  </si>
  <si>
    <t>9</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</si>
  <si>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</si>
  <si>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</si>
  <si>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</si>
  <si>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</si>
  <si>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</si>
  <si>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</si>
  <si>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Агентство инвестиций и предпринимательства Камчатского края</t>
  </si>
  <si>
    <t>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</si>
  <si>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</si>
  <si>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</si>
  <si>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14</t>
  </si>
  <si>
    <t>15</t>
  </si>
  <si>
    <t>16</t>
  </si>
  <si>
    <t>17</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</si>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</sst>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6"/>
  <sheetViews>
    <sheetView tabSelected="1" view="pageBreakPreview" zoomScale="70" zoomScaleNormal="70" zoomScaleSheetLayoutView="70" workbookViewId="0"/>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6">
        <f>YEAR(Date)</f>
        <v>2018</v>
      </c>
      <c r="V1" s="11" t="s">
        <v>102</v>
      </c>
    </row>
    <row r="2" spans="1:47" ht="23.25" x14ac:dyDescent="0.35">
      <c r="A2" s="55" t="s">
        <v>25</v>
      </c>
      <c r="V2" s="11" t="s">
        <v>12</v>
      </c>
    </row>
    <row r="3" spans="1:47" ht="23.25" x14ac:dyDescent="0.35">
      <c r="A3" s="57" t="s">
        <v>24</v>
      </c>
      <c r="V3" s="11" t="s">
        <v>22</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21</v>
      </c>
    </row>
    <row r="8" spans="1:47" ht="23.25" x14ac:dyDescent="0.35">
      <c r="A8" s="10"/>
      <c r="B8" s="7"/>
      <c r="C8" s="7"/>
      <c r="D8" s="7"/>
      <c r="E8" s="2"/>
      <c r="F8" s="2"/>
      <c r="G8" s="2"/>
      <c r="H8" s="2"/>
      <c r="I8" s="2"/>
      <c r="J8" s="2"/>
      <c r="K8" s="2"/>
      <c r="L8" s="2"/>
      <c r="M8" s="2"/>
      <c r="N8" s="2"/>
      <c r="O8" s="2"/>
      <c r="Q8" s="2"/>
      <c r="R8" s="2"/>
      <c r="S8" s="2"/>
      <c r="T8" s="2"/>
      <c r="U8" s="3"/>
      <c r="V8" s="11" t="s">
        <v>103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6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3"/>
      <c r="C13" s="63"/>
      <c r="D13" s="63"/>
      <c r="E13" s="63"/>
      <c r="F13" s="63"/>
      <c r="G13" s="63"/>
      <c r="H13" s="63"/>
      <c r="I13" s="63"/>
      <c r="J13" s="63"/>
      <c r="K13" s="63"/>
      <c r="L13" s="63"/>
      <c r="M13" s="63"/>
      <c r="N13" s="63"/>
      <c r="O13" s="63"/>
      <c r="P13" s="63"/>
      <c r="Q13" s="63"/>
      <c r="R13" s="63"/>
      <c r="S13" s="63"/>
      <c r="T13" s="63"/>
      <c r="U13" s="63"/>
      <c r="V13" s="63"/>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2" t="s">
        <v>17</v>
      </c>
      <c r="B15" s="62" t="s">
        <v>14</v>
      </c>
      <c r="C15" s="62" t="s">
        <v>15</v>
      </c>
      <c r="D15" s="62" t="s">
        <v>16</v>
      </c>
      <c r="E15" s="74" t="s">
        <v>20</v>
      </c>
      <c r="F15" s="75"/>
      <c r="G15" s="68" t="s">
        <v>0</v>
      </c>
      <c r="H15" s="69"/>
      <c r="I15" s="58" t="s">
        <v>1</v>
      </c>
      <c r="J15" s="59"/>
      <c r="K15" s="60" t="s">
        <v>18</v>
      </c>
      <c r="L15" s="61"/>
      <c r="M15" s="64" t="s">
        <v>2</v>
      </c>
      <c r="N15" s="65"/>
      <c r="O15" s="58" t="s">
        <v>3</v>
      </c>
      <c r="P15" s="59"/>
      <c r="Q15" s="58" t="s">
        <v>4</v>
      </c>
      <c r="R15" s="59"/>
      <c r="S15" s="70" t="s">
        <v>5</v>
      </c>
      <c r="T15" s="71"/>
      <c r="U15" s="70" t="s">
        <v>6</v>
      </c>
      <c r="V15" s="71"/>
      <c r="W15" s="70" t="s">
        <v>11</v>
      </c>
      <c r="X15" s="71"/>
      <c r="Y15" s="70" t="s">
        <v>7</v>
      </c>
      <c r="Z15" s="71"/>
      <c r="AA15" s="70" t="s">
        <v>8</v>
      </c>
      <c r="AB15" s="71"/>
      <c r="AC15" s="70" t="s">
        <v>9</v>
      </c>
      <c r="AD15" s="71"/>
      <c r="AE15" s="70" t="s">
        <v>10</v>
      </c>
      <c r="AF15" s="71"/>
      <c r="AG15" s="66" t="s">
        <v>19</v>
      </c>
      <c r="AH15" s="67"/>
      <c r="AI15" s="26"/>
      <c r="AJ15" s="18"/>
      <c r="AK15" s="18"/>
      <c r="AL15" s="18"/>
      <c r="AM15" s="18"/>
      <c r="AN15" s="18"/>
      <c r="AO15" s="18"/>
      <c r="AP15" s="18"/>
      <c r="AQ15" s="18"/>
      <c r="AR15" s="18"/>
      <c r="AS15" s="18"/>
      <c r="AT15" s="18"/>
      <c r="AU15" s="18"/>
    </row>
    <row r="16" spans="1:47" s="19" customFormat="1" ht="18.75" x14ac:dyDescent="0.2">
      <c r="A16" s="73"/>
      <c r="B16" s="62"/>
      <c r="C16" s="62"/>
      <c r="D16" s="62"/>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c r="G18" s="40">
        <v>489771.07299999997</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489771.07299999997</v>
      </c>
      <c r="AH18" s="42"/>
      <c r="AI18" s="16" t="s">
        <v>29</v>
      </c>
      <c r="AJ18" s="16"/>
      <c r="AK18" s="16"/>
      <c r="AL18" s="16"/>
      <c r="AM18" s="16"/>
      <c r="AN18" s="16"/>
      <c r="AO18" s="16"/>
      <c r="AP18" s="16"/>
      <c r="AQ18" s="16"/>
      <c r="AR18" s="16"/>
      <c r="AS18" s="16"/>
      <c r="AT18" s="16"/>
      <c r="AU18" s="16"/>
    </row>
    <row r="19" spans="1:64" s="17" customFormat="1" ht="206.25" x14ac:dyDescent="0.3">
      <c r="A19" s="37" t="s">
        <v>30</v>
      </c>
      <c r="B19" s="38" t="s">
        <v>31</v>
      </c>
      <c r="C19" s="39" t="str">
        <f>MID(AI19,1,2)&amp;" "&amp;MID(AI19,3,1)&amp;" "&amp;MID(AI19,4,2)&amp;" "&amp;MID(AI19,6,5)</f>
        <v>02 1 07 51590</v>
      </c>
      <c r="D19" s="39" t="s">
        <v>32</v>
      </c>
      <c r="E19" s="40">
        <v>194931.67</v>
      </c>
      <c r="F19" s="40"/>
      <c r="G19" s="40">
        <v>82310.850000000006</v>
      </c>
      <c r="H19" s="40"/>
      <c r="I19" s="40">
        <v>31767.38</v>
      </c>
      <c r="J19" s="40"/>
      <c r="K19" s="40"/>
      <c r="L19" s="40"/>
      <c r="M19" s="41"/>
      <c r="N19" s="41"/>
      <c r="O19" s="41"/>
      <c r="P19" s="41"/>
      <c r="Q19" s="41"/>
      <c r="R19" s="41"/>
      <c r="S19" s="41"/>
      <c r="T19" s="41"/>
      <c r="U19" s="41"/>
      <c r="V19" s="41"/>
      <c r="W19" s="41"/>
      <c r="X19" s="41"/>
      <c r="Y19" s="41"/>
      <c r="Z19" s="41"/>
      <c r="AA19" s="41"/>
      <c r="AB19" s="41"/>
      <c r="AC19" s="41"/>
      <c r="AD19" s="41"/>
      <c r="AE19" s="41"/>
      <c r="AF19" s="41"/>
      <c r="AG19" s="42">
        <v>309009.90000000002</v>
      </c>
      <c r="AH19" s="42"/>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v>194931.67</v>
      </c>
      <c r="F20" s="46"/>
      <c r="G20" s="46">
        <v>82310.850000000006</v>
      </c>
      <c r="H20" s="46"/>
      <c r="I20" s="46">
        <v>31767.38</v>
      </c>
      <c r="J20" s="46"/>
      <c r="K20" s="46"/>
      <c r="L20" s="46"/>
      <c r="M20" s="47"/>
      <c r="N20" s="47"/>
      <c r="O20" s="47"/>
      <c r="P20" s="47"/>
      <c r="Q20" s="47"/>
      <c r="R20" s="47"/>
      <c r="S20" s="47"/>
      <c r="T20" s="47"/>
      <c r="U20" s="47"/>
      <c r="V20" s="47"/>
      <c r="W20" s="47"/>
      <c r="X20" s="47"/>
      <c r="Y20" s="47"/>
      <c r="Z20" s="47"/>
      <c r="AA20" s="47"/>
      <c r="AB20" s="47"/>
      <c r="AC20" s="47"/>
      <c r="AD20" s="47"/>
      <c r="AE20" s="47"/>
      <c r="AF20" s="47"/>
      <c r="AG20" s="47">
        <v>309009.90000000002</v>
      </c>
      <c r="AH20" s="47"/>
      <c r="AI20" s="24" t="s">
        <v>33</v>
      </c>
      <c r="AJ20" s="24"/>
      <c r="AK20" s="24"/>
      <c r="AL20" s="24"/>
      <c r="AM20" s="16"/>
      <c r="AN20" s="16"/>
      <c r="AO20" s="16"/>
      <c r="AP20" s="16"/>
      <c r="AQ20" s="16"/>
      <c r="AR20" s="16"/>
      <c r="AS20" s="16"/>
      <c r="AT20" s="16"/>
      <c r="AU20" s="16"/>
    </row>
    <row r="21" spans="1:64" s="17" customFormat="1" ht="150" x14ac:dyDescent="0.3">
      <c r="A21" s="37" t="s">
        <v>35</v>
      </c>
      <c r="B21" s="38" t="s">
        <v>44</v>
      </c>
      <c r="C21" s="39" t="str">
        <f>MID(AI21,1,2)&amp;" "&amp;MID(AI21,3,1)&amp;" "&amp;MID(AI21,4,2)&amp;" "&amp;MID(AI21,6,5)</f>
        <v>05 3 02 R0270</v>
      </c>
      <c r="D21" s="39" t="s">
        <v>45</v>
      </c>
      <c r="E21" s="40">
        <v>4000</v>
      </c>
      <c r="F21" s="40">
        <v>4000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4000</v>
      </c>
      <c r="AH21" s="42">
        <v>4000</v>
      </c>
      <c r="AI21" s="16" t="s">
        <v>46</v>
      </c>
      <c r="AJ21" s="16"/>
      <c r="AK21" s="16"/>
      <c r="AL21" s="16"/>
      <c r="AM21" s="16"/>
      <c r="AN21" s="16"/>
      <c r="AO21" s="16"/>
      <c r="AP21" s="16"/>
      <c r="AQ21" s="16"/>
      <c r="AR21" s="16"/>
      <c r="AS21" s="16"/>
      <c r="AT21" s="16"/>
      <c r="AU21" s="16"/>
    </row>
    <row r="22" spans="1:64" s="17" customFormat="1" ht="187.5" x14ac:dyDescent="0.3">
      <c r="A22" s="37" t="s">
        <v>37</v>
      </c>
      <c r="B22" s="38" t="s">
        <v>51</v>
      </c>
      <c r="C22" s="39" t="str">
        <f>MID(AI22,1,2)&amp;" "&amp;MID(AI22,3,1)&amp;" "&amp;MID(AI22,4,2)&amp;" "&amp;MID(AI22,6,5)</f>
        <v>08 2 01 R5270</v>
      </c>
      <c r="D22" s="39" t="s">
        <v>49</v>
      </c>
      <c r="E22" s="40">
        <v>5000</v>
      </c>
      <c r="F22" s="40">
        <v>5000</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5000</v>
      </c>
      <c r="AH22" s="42">
        <v>5000</v>
      </c>
      <c r="AI22" s="16" t="s">
        <v>52</v>
      </c>
      <c r="AJ22" s="16"/>
      <c r="AK22" s="16"/>
      <c r="AL22" s="16"/>
      <c r="AM22" s="16"/>
      <c r="AN22" s="16"/>
      <c r="AO22" s="16"/>
      <c r="AP22" s="16"/>
      <c r="AQ22" s="16"/>
      <c r="AR22" s="16"/>
      <c r="AS22" s="16"/>
      <c r="AT22" s="16"/>
      <c r="AU22" s="16"/>
    </row>
    <row r="23" spans="1:64" s="17" customFormat="1" ht="37.5" x14ac:dyDescent="0.3">
      <c r="A23" s="43"/>
      <c r="B23" s="44" t="s">
        <v>36</v>
      </c>
      <c r="C23" s="45"/>
      <c r="D23" s="45"/>
      <c r="E23" s="46">
        <v>5000</v>
      </c>
      <c r="F23" s="46">
        <v>5000</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v>5000</v>
      </c>
      <c r="AH23" s="47">
        <v>5000</v>
      </c>
      <c r="AI23" s="24" t="s">
        <v>52</v>
      </c>
      <c r="AJ23" s="24"/>
      <c r="AK23" s="24"/>
      <c r="AL23" s="24"/>
      <c r="AM23" s="16"/>
      <c r="AN23" s="16"/>
      <c r="AO23" s="16"/>
      <c r="AP23" s="16"/>
      <c r="AQ23" s="16"/>
      <c r="AR23" s="16"/>
      <c r="AS23" s="16"/>
      <c r="AT23" s="16"/>
      <c r="AU23" s="16"/>
    </row>
    <row r="24" spans="1:64" s="17" customFormat="1" ht="206.25" x14ac:dyDescent="0.3">
      <c r="A24" s="37" t="s">
        <v>38</v>
      </c>
      <c r="B24" s="38" t="s">
        <v>58</v>
      </c>
      <c r="C24" s="39" t="str">
        <f>MID(AI24,1,2)&amp;" "&amp;MID(AI24,3,1)&amp;" "&amp;MID(AI24,4,2)&amp;" "&amp;MID(AI24,6,5)</f>
        <v>10 1 01 40060</v>
      </c>
      <c r="D24" s="39" t="s">
        <v>28</v>
      </c>
      <c r="E24" s="40">
        <v>7700</v>
      </c>
      <c r="F24" s="40">
        <v>5000</v>
      </c>
      <c r="G24" s="40"/>
      <c r="H24" s="40"/>
      <c r="I24" s="40"/>
      <c r="J24" s="40">
        <v>3000</v>
      </c>
      <c r="K24" s="40"/>
      <c r="L24" s="40"/>
      <c r="M24" s="41"/>
      <c r="N24" s="41"/>
      <c r="O24" s="41"/>
      <c r="P24" s="41">
        <v>3000</v>
      </c>
      <c r="Q24" s="41"/>
      <c r="R24" s="41"/>
      <c r="S24" s="41"/>
      <c r="T24" s="41"/>
      <c r="U24" s="41"/>
      <c r="V24" s="41"/>
      <c r="W24" s="41">
        <v>2300</v>
      </c>
      <c r="X24" s="41"/>
      <c r="Y24" s="41"/>
      <c r="Z24" s="41"/>
      <c r="AA24" s="41"/>
      <c r="AB24" s="41"/>
      <c r="AC24" s="41"/>
      <c r="AD24" s="41"/>
      <c r="AE24" s="41"/>
      <c r="AF24" s="41"/>
      <c r="AG24" s="42">
        <v>10000</v>
      </c>
      <c r="AH24" s="42">
        <v>11000</v>
      </c>
      <c r="AI24" s="16" t="s">
        <v>59</v>
      </c>
      <c r="AJ24" s="16"/>
      <c r="AK24" s="16"/>
      <c r="AL24" s="16"/>
      <c r="AM24" s="16"/>
      <c r="AN24" s="16"/>
      <c r="AO24" s="16"/>
      <c r="AP24" s="16"/>
      <c r="AQ24" s="16"/>
      <c r="AR24" s="16"/>
      <c r="AS24" s="16"/>
      <c r="AT24" s="16"/>
      <c r="AU24" s="16"/>
    </row>
    <row r="25" spans="1:64" s="17" customFormat="1" ht="243.75" x14ac:dyDescent="0.3">
      <c r="A25" s="37" t="s">
        <v>39</v>
      </c>
      <c r="B25" s="38" t="s">
        <v>61</v>
      </c>
      <c r="C25" s="39" t="str">
        <f>MID(AI25,1,2)&amp;" "&amp;MID(AI25,3,1)&amp;" "&amp;MID(AI25,4,2)&amp;" "&amp;MID(AI25,6,5)</f>
        <v>10 1 02 40060</v>
      </c>
      <c r="D25" s="39" t="s">
        <v>28</v>
      </c>
      <c r="E25" s="40">
        <v>10000</v>
      </c>
      <c r="F25" s="40">
        <v>4500</v>
      </c>
      <c r="G25" s="40"/>
      <c r="H25" s="40"/>
      <c r="I25" s="40">
        <v>2500</v>
      </c>
      <c r="J25" s="40">
        <v>2200</v>
      </c>
      <c r="K25" s="40">
        <v>2000</v>
      </c>
      <c r="L25" s="40"/>
      <c r="M25" s="41">
        <v>2500</v>
      </c>
      <c r="N25" s="41">
        <v>1800</v>
      </c>
      <c r="O25" s="41">
        <v>700</v>
      </c>
      <c r="P25" s="41"/>
      <c r="Q25" s="41">
        <v>2000</v>
      </c>
      <c r="R25" s="41"/>
      <c r="S25" s="41"/>
      <c r="T25" s="41"/>
      <c r="U25" s="41"/>
      <c r="V25" s="41"/>
      <c r="W25" s="41">
        <v>2000</v>
      </c>
      <c r="X25" s="41">
        <v>700</v>
      </c>
      <c r="Y25" s="41"/>
      <c r="Z25" s="41">
        <v>3500</v>
      </c>
      <c r="AA25" s="41"/>
      <c r="AB25" s="41">
        <v>1900</v>
      </c>
      <c r="AC25" s="41">
        <v>1300</v>
      </c>
      <c r="AD25" s="41">
        <v>500</v>
      </c>
      <c r="AE25" s="41"/>
      <c r="AF25" s="41"/>
      <c r="AG25" s="42">
        <v>23000</v>
      </c>
      <c r="AH25" s="42">
        <v>15100</v>
      </c>
      <c r="AI25" s="16" t="s">
        <v>62</v>
      </c>
      <c r="AJ25" s="16"/>
      <c r="AK25" s="16"/>
      <c r="AL25" s="16"/>
      <c r="AM25" s="16"/>
      <c r="AN25" s="16"/>
      <c r="AO25" s="16"/>
      <c r="AP25" s="16"/>
      <c r="AQ25" s="16"/>
      <c r="AR25" s="16"/>
      <c r="AS25" s="16"/>
      <c r="AT25" s="16"/>
      <c r="AU25" s="16"/>
    </row>
    <row r="26" spans="1:64" s="17" customFormat="1" ht="131.25" x14ac:dyDescent="0.3">
      <c r="A26" s="37" t="s">
        <v>40</v>
      </c>
      <c r="B26" s="38" t="s">
        <v>64</v>
      </c>
      <c r="C26" s="39" t="str">
        <f>MID(AI26,1,2)&amp;" "&amp;MID(AI26,3,1)&amp;" "&amp;MID(AI26,4,2)&amp;" "&amp;MID(AI26,6,5)</f>
        <v>10 2 02 40070</v>
      </c>
      <c r="D26" s="39" t="s">
        <v>28</v>
      </c>
      <c r="E26" s="40">
        <v>42998.021000000001</v>
      </c>
      <c r="F26" s="40"/>
      <c r="G26" s="40"/>
      <c r="H26" s="40"/>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42998.021000000001</v>
      </c>
      <c r="AH26" s="42"/>
      <c r="AI26" s="16" t="s">
        <v>65</v>
      </c>
      <c r="AJ26" s="16"/>
      <c r="AK26" s="16"/>
      <c r="AL26" s="16"/>
      <c r="AM26" s="16"/>
      <c r="AN26" s="16"/>
      <c r="AO26" s="16"/>
      <c r="AP26" s="16"/>
      <c r="AQ26" s="16"/>
      <c r="AR26" s="16"/>
      <c r="AS26" s="16"/>
      <c r="AT26" s="16"/>
      <c r="AU26" s="16"/>
    </row>
    <row r="27" spans="1:64" s="17" customFormat="1" ht="243.75" x14ac:dyDescent="0.3">
      <c r="A27" s="37" t="s">
        <v>41</v>
      </c>
      <c r="B27" s="38" t="s">
        <v>67</v>
      </c>
      <c r="C27" s="39" t="str">
        <f>MID(AI27,1,2)&amp;" "&amp;MID(AI27,3,1)&amp;" "&amp;MID(AI27,4,2)&amp;" "&amp;MID(AI27,6,5)</f>
        <v>10 5 01 40060</v>
      </c>
      <c r="D27" s="39" t="s">
        <v>28</v>
      </c>
      <c r="E27" s="40">
        <v>20000</v>
      </c>
      <c r="F27" s="40">
        <v>10000</v>
      </c>
      <c r="G27" s="40"/>
      <c r="H27" s="40"/>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20000</v>
      </c>
      <c r="AH27" s="42">
        <v>10000</v>
      </c>
      <c r="AI27" s="16" t="s">
        <v>68</v>
      </c>
      <c r="AJ27" s="16"/>
      <c r="AK27" s="16"/>
      <c r="AL27" s="16"/>
      <c r="AM27" s="16"/>
      <c r="AN27" s="16"/>
      <c r="AO27" s="16"/>
      <c r="AP27" s="16"/>
      <c r="AQ27" s="16"/>
      <c r="AR27" s="16"/>
      <c r="AS27" s="16"/>
      <c r="AT27" s="16"/>
      <c r="AU27" s="16"/>
    </row>
    <row r="28" spans="1:64" s="17" customFormat="1" ht="243.75" x14ac:dyDescent="0.3">
      <c r="A28" s="37" t="s">
        <v>42</v>
      </c>
      <c r="B28" s="38" t="s">
        <v>69</v>
      </c>
      <c r="C28" s="39" t="str">
        <f>MID(AI28,1,2)&amp;" "&amp;MID(AI28,3,1)&amp;" "&amp;MID(AI28,4,2)&amp;" "&amp;MID(AI28,6,5)</f>
        <v>11 1 03 40060</v>
      </c>
      <c r="D28" s="39" t="s">
        <v>70</v>
      </c>
      <c r="E28" s="40">
        <v>5812.94</v>
      </c>
      <c r="F28" s="40">
        <v>5812.94</v>
      </c>
      <c r="G28" s="40">
        <v>254.05</v>
      </c>
      <c r="H28" s="40">
        <v>254.05</v>
      </c>
      <c r="I28" s="40">
        <v>30.27</v>
      </c>
      <c r="J28" s="40">
        <v>30.27</v>
      </c>
      <c r="K28" s="40">
        <v>1024.28</v>
      </c>
      <c r="L28" s="40">
        <v>1024.28</v>
      </c>
      <c r="M28" s="41"/>
      <c r="N28" s="41"/>
      <c r="O28" s="41"/>
      <c r="P28" s="41"/>
      <c r="Q28" s="41"/>
      <c r="R28" s="41"/>
      <c r="S28" s="41"/>
      <c r="T28" s="41"/>
      <c r="U28" s="41">
        <v>4289.08</v>
      </c>
      <c r="V28" s="41">
        <v>4289.08</v>
      </c>
      <c r="W28" s="41">
        <v>2562.67</v>
      </c>
      <c r="X28" s="41">
        <v>2562.67</v>
      </c>
      <c r="Y28" s="41">
        <v>2275.56</v>
      </c>
      <c r="Z28" s="41">
        <v>2275.56</v>
      </c>
      <c r="AA28" s="41"/>
      <c r="AB28" s="41"/>
      <c r="AC28" s="41"/>
      <c r="AD28" s="41"/>
      <c r="AE28" s="41">
        <v>76.77</v>
      </c>
      <c r="AF28" s="41">
        <v>76.77</v>
      </c>
      <c r="AG28" s="42">
        <v>16325.62</v>
      </c>
      <c r="AH28" s="42">
        <v>16325.62</v>
      </c>
      <c r="AI28" s="16" t="s">
        <v>71</v>
      </c>
      <c r="AJ28" s="16"/>
      <c r="AK28" s="16"/>
      <c r="AL28" s="16"/>
      <c r="AM28" s="16"/>
      <c r="AN28" s="16"/>
      <c r="AO28" s="16"/>
      <c r="AP28" s="16"/>
      <c r="AQ28" s="16"/>
      <c r="AR28" s="16"/>
      <c r="AS28" s="16"/>
      <c r="AT28" s="16"/>
      <c r="AU28" s="16"/>
    </row>
    <row r="29" spans="1:64" s="17" customFormat="1" ht="168.75" x14ac:dyDescent="0.3">
      <c r="A29" s="37" t="s">
        <v>43</v>
      </c>
      <c r="B29" s="38" t="s">
        <v>72</v>
      </c>
      <c r="C29" s="39" t="str">
        <f>MID(AI29,1,2)&amp;" "&amp;MID(AI29,3,1)&amp;" "&amp;MID(AI29,4,2)&amp;" "&amp;MID(AI29,6,5)</f>
        <v>11 2 02 40070</v>
      </c>
      <c r="D29" s="39" t="s">
        <v>70</v>
      </c>
      <c r="E29" s="40"/>
      <c r="F29" s="40"/>
      <c r="G29" s="40"/>
      <c r="H29" s="40"/>
      <c r="I29" s="40"/>
      <c r="J29" s="40"/>
      <c r="K29" s="40"/>
      <c r="L29" s="40"/>
      <c r="M29" s="41"/>
      <c r="N29" s="41"/>
      <c r="O29" s="41"/>
      <c r="P29" s="41"/>
      <c r="Q29" s="41"/>
      <c r="R29" s="41"/>
      <c r="S29" s="41"/>
      <c r="T29" s="41"/>
      <c r="U29" s="41"/>
      <c r="V29" s="41"/>
      <c r="W29" s="41">
        <v>25289.7</v>
      </c>
      <c r="X29" s="41"/>
      <c r="Y29" s="41"/>
      <c r="Z29" s="41"/>
      <c r="AA29" s="41"/>
      <c r="AB29" s="41"/>
      <c r="AC29" s="41"/>
      <c r="AD29" s="41"/>
      <c r="AE29" s="41"/>
      <c r="AF29" s="41"/>
      <c r="AG29" s="42">
        <v>25289.7</v>
      </c>
      <c r="AH29" s="42"/>
      <c r="AI29" s="16" t="s">
        <v>73</v>
      </c>
      <c r="AJ29" s="16"/>
      <c r="AK29" s="16"/>
      <c r="AL29" s="16"/>
      <c r="AM29" s="16"/>
      <c r="AN29" s="16"/>
      <c r="AO29" s="16"/>
      <c r="AP29" s="16"/>
      <c r="AQ29" s="16"/>
      <c r="AR29" s="16"/>
      <c r="AS29" s="16"/>
      <c r="AT29" s="16"/>
      <c r="AU29" s="16"/>
    </row>
    <row r="30" spans="1:64" s="17" customFormat="1" ht="168.75" x14ac:dyDescent="0.3">
      <c r="A30" s="37" t="s">
        <v>47</v>
      </c>
      <c r="B30" s="38" t="s">
        <v>74</v>
      </c>
      <c r="C30" s="39" t="str">
        <f>MID(AI30,1,2)&amp;" "&amp;MID(AI30,3,1)&amp;" "&amp;MID(AI30,4,2)&amp;" "&amp;MID(AI30,6,5)</f>
        <v>12 1 04 40070</v>
      </c>
      <c r="D30" s="39" t="s">
        <v>45</v>
      </c>
      <c r="E30" s="40">
        <v>104210.22100000001</v>
      </c>
      <c r="F30" s="40">
        <v>125307.55</v>
      </c>
      <c r="G30" s="40"/>
      <c r="H30" s="40"/>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2">
        <v>104210.22100000001</v>
      </c>
      <c r="AH30" s="42">
        <v>125307.55</v>
      </c>
      <c r="AI30" s="16" t="s">
        <v>75</v>
      </c>
      <c r="AJ30" s="16"/>
      <c r="AK30" s="16"/>
      <c r="AL30" s="16"/>
      <c r="AM30" s="16"/>
      <c r="AN30" s="16"/>
      <c r="AO30" s="16"/>
      <c r="AP30" s="16"/>
      <c r="AQ30" s="16"/>
      <c r="AR30" s="16"/>
      <c r="AS30" s="16"/>
      <c r="AT30" s="16"/>
      <c r="AU30" s="16"/>
    </row>
    <row r="31" spans="1:64" s="17" customFormat="1" ht="187.5" x14ac:dyDescent="0.3">
      <c r="A31" s="37" t="s">
        <v>48</v>
      </c>
      <c r="B31" s="38" t="s">
        <v>76</v>
      </c>
      <c r="C31" s="39" t="str">
        <f>MID(AI31,1,2)&amp;" "&amp;MID(AI31,3,1)&amp;" "&amp;MID(AI31,4,2)&amp;" "&amp;MID(AI31,6,5)</f>
        <v>12 1 05 40060</v>
      </c>
      <c r="D31" s="39" t="s">
        <v>45</v>
      </c>
      <c r="E31" s="40"/>
      <c r="F31" s="40"/>
      <c r="G31" s="40"/>
      <c r="H31" s="40"/>
      <c r="I31" s="40"/>
      <c r="J31" s="40"/>
      <c r="K31" s="40"/>
      <c r="L31" s="40"/>
      <c r="M31" s="41"/>
      <c r="N31" s="41"/>
      <c r="O31" s="41"/>
      <c r="P31" s="41"/>
      <c r="Q31" s="41"/>
      <c r="R31" s="41"/>
      <c r="S31" s="41"/>
      <c r="T31" s="41"/>
      <c r="U31" s="41"/>
      <c r="V31" s="41"/>
      <c r="W31" s="41"/>
      <c r="X31" s="41"/>
      <c r="Y31" s="41">
        <v>6076.8</v>
      </c>
      <c r="Z31" s="41">
        <v>6411.02</v>
      </c>
      <c r="AA31" s="41"/>
      <c r="AB31" s="41"/>
      <c r="AC31" s="41"/>
      <c r="AD31" s="41"/>
      <c r="AE31" s="41"/>
      <c r="AF31" s="41"/>
      <c r="AG31" s="42">
        <v>6076.8</v>
      </c>
      <c r="AH31" s="42">
        <v>6411.02</v>
      </c>
      <c r="AI31" s="16" t="s">
        <v>77</v>
      </c>
      <c r="AJ31" s="16"/>
      <c r="AK31" s="16"/>
      <c r="AL31" s="16"/>
      <c r="AM31" s="16"/>
      <c r="AN31" s="16"/>
      <c r="AO31" s="16"/>
      <c r="AP31" s="16"/>
      <c r="AQ31" s="16"/>
      <c r="AR31" s="16"/>
      <c r="AS31" s="16"/>
      <c r="AT31" s="16"/>
      <c r="AU31" s="16"/>
    </row>
    <row r="32" spans="1:64" s="17" customFormat="1" ht="206.25" x14ac:dyDescent="0.3">
      <c r="A32" s="37" t="s">
        <v>50</v>
      </c>
      <c r="B32" s="38" t="s">
        <v>78</v>
      </c>
      <c r="C32" s="39" t="str">
        <f>MID(AI32,1,2)&amp;" "&amp;MID(AI32,3,1)&amp;" "&amp;MID(AI32,4,2)&amp;" "&amp;MID(AI32,6,5)</f>
        <v>12 2 02 40060</v>
      </c>
      <c r="D32" s="39" t="s">
        <v>45</v>
      </c>
      <c r="E32" s="40"/>
      <c r="F32" s="40"/>
      <c r="G32" s="40">
        <v>11483.333000000001</v>
      </c>
      <c r="H32" s="40">
        <v>11483.333000000001</v>
      </c>
      <c r="I32" s="40"/>
      <c r="J32" s="40"/>
      <c r="K32" s="40"/>
      <c r="L32" s="40"/>
      <c r="M32" s="41"/>
      <c r="N32" s="41"/>
      <c r="O32" s="41"/>
      <c r="P32" s="41"/>
      <c r="Q32" s="41"/>
      <c r="R32" s="41"/>
      <c r="S32" s="41"/>
      <c r="T32" s="41"/>
      <c r="U32" s="41"/>
      <c r="V32" s="41"/>
      <c r="W32" s="41"/>
      <c r="X32" s="41"/>
      <c r="Y32" s="41"/>
      <c r="Z32" s="41"/>
      <c r="AA32" s="41"/>
      <c r="AB32" s="41"/>
      <c r="AC32" s="41"/>
      <c r="AD32" s="41"/>
      <c r="AE32" s="41"/>
      <c r="AF32" s="41"/>
      <c r="AG32" s="42">
        <v>11483.333000000001</v>
      </c>
      <c r="AH32" s="42">
        <v>11483.333000000001</v>
      </c>
      <c r="AI32" s="16" t="s">
        <v>79</v>
      </c>
      <c r="AJ32" s="16"/>
      <c r="AK32" s="16"/>
      <c r="AL32" s="16"/>
      <c r="AM32" s="16"/>
      <c r="AN32" s="16"/>
      <c r="AO32" s="16"/>
      <c r="AP32" s="16"/>
      <c r="AQ32" s="16"/>
      <c r="AR32" s="16"/>
      <c r="AS32" s="16"/>
      <c r="AT32" s="16"/>
      <c r="AU32" s="16"/>
    </row>
    <row r="33" spans="1:47" s="17" customFormat="1" ht="187.5" x14ac:dyDescent="0.3">
      <c r="A33" s="37" t="s">
        <v>53</v>
      </c>
      <c r="B33" s="38" t="s">
        <v>80</v>
      </c>
      <c r="C33" s="39" t="str">
        <f>MID(AI33,1,2)&amp;" "&amp;MID(AI33,3,1)&amp;" "&amp;MID(AI33,4,2)&amp;" "&amp;MID(AI33,6,5)</f>
        <v>12 2 05 40060</v>
      </c>
      <c r="D33" s="39" t="s">
        <v>45</v>
      </c>
      <c r="E33" s="40">
        <v>62816.667000000001</v>
      </c>
      <c r="F33" s="40">
        <v>62816.667000000001</v>
      </c>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62816.667000000001</v>
      </c>
      <c r="AH33" s="42">
        <v>62816.667000000001</v>
      </c>
      <c r="AI33" s="16" t="s">
        <v>81</v>
      </c>
      <c r="AJ33" s="16"/>
      <c r="AK33" s="16"/>
      <c r="AL33" s="16"/>
      <c r="AM33" s="16"/>
      <c r="AN33" s="16"/>
      <c r="AO33" s="16"/>
      <c r="AP33" s="16"/>
      <c r="AQ33" s="16"/>
      <c r="AR33" s="16"/>
      <c r="AS33" s="16"/>
      <c r="AT33" s="16"/>
      <c r="AU33" s="16"/>
    </row>
    <row r="34" spans="1:47" s="17" customFormat="1" ht="206.25" x14ac:dyDescent="0.3">
      <c r="A34" s="37" t="s">
        <v>54</v>
      </c>
      <c r="B34" s="38" t="s">
        <v>82</v>
      </c>
      <c r="C34" s="39" t="str">
        <f>MID(AI34,1,2)&amp;" "&amp;MID(AI34,3,1)&amp;" "&amp;MID(AI34,4,2)&amp;" "&amp;MID(AI34,6,5)</f>
        <v>12 3 02 40060</v>
      </c>
      <c r="D34" s="39" t="s">
        <v>45</v>
      </c>
      <c r="E34" s="40"/>
      <c r="F34" s="40"/>
      <c r="G34" s="40"/>
      <c r="H34" s="40"/>
      <c r="I34" s="40"/>
      <c r="J34" s="40"/>
      <c r="K34" s="40"/>
      <c r="L34" s="40"/>
      <c r="M34" s="41"/>
      <c r="N34" s="41"/>
      <c r="O34" s="41"/>
      <c r="P34" s="41"/>
      <c r="Q34" s="41"/>
      <c r="R34" s="41"/>
      <c r="S34" s="41"/>
      <c r="T34" s="41"/>
      <c r="U34" s="41"/>
      <c r="V34" s="41"/>
      <c r="W34" s="41"/>
      <c r="X34" s="41"/>
      <c r="Y34" s="41">
        <v>11186.672</v>
      </c>
      <c r="Z34" s="41">
        <v>11186.672</v>
      </c>
      <c r="AA34" s="41"/>
      <c r="AB34" s="41"/>
      <c r="AC34" s="41"/>
      <c r="AD34" s="41"/>
      <c r="AE34" s="41">
        <v>8878.6759999999995</v>
      </c>
      <c r="AF34" s="41">
        <v>8878.6759999999995</v>
      </c>
      <c r="AG34" s="42">
        <v>20065.348000000002</v>
      </c>
      <c r="AH34" s="42">
        <v>20065.348000000002</v>
      </c>
      <c r="AI34" s="16" t="s">
        <v>83</v>
      </c>
      <c r="AJ34" s="16"/>
      <c r="AK34" s="16"/>
      <c r="AL34" s="16"/>
      <c r="AM34" s="16"/>
      <c r="AN34" s="16"/>
      <c r="AO34" s="16"/>
      <c r="AP34" s="16"/>
      <c r="AQ34" s="16"/>
      <c r="AR34" s="16"/>
      <c r="AS34" s="16"/>
      <c r="AT34" s="16"/>
      <c r="AU34" s="16"/>
    </row>
    <row r="35" spans="1:47" s="17" customFormat="1" ht="225" x14ac:dyDescent="0.3">
      <c r="A35" s="37" t="s">
        <v>55</v>
      </c>
      <c r="B35" s="38" t="s">
        <v>84</v>
      </c>
      <c r="C35" s="39" t="str">
        <f>MID(AI35,1,2)&amp;" "&amp;MID(AI35,3,1)&amp;" "&amp;MID(AI35,4,2)&amp;" "&amp;MID(AI35,6,5)</f>
        <v>13 1 09 R5110</v>
      </c>
      <c r="D35" s="39" t="s">
        <v>85</v>
      </c>
      <c r="E35" s="40"/>
      <c r="F35" s="40"/>
      <c r="G35" s="40">
        <v>39088.5</v>
      </c>
      <c r="H35" s="40">
        <v>18068.8</v>
      </c>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2">
        <v>39088.5</v>
      </c>
      <c r="AH35" s="42">
        <v>18068.8</v>
      </c>
      <c r="AI35" s="16" t="s">
        <v>86</v>
      </c>
      <c r="AJ35" s="16"/>
      <c r="AK35" s="16"/>
      <c r="AL35" s="16"/>
      <c r="AM35" s="16"/>
      <c r="AN35" s="16"/>
      <c r="AO35" s="16"/>
      <c r="AP35" s="16"/>
      <c r="AQ35" s="16"/>
      <c r="AR35" s="16"/>
      <c r="AS35" s="16"/>
      <c r="AT35" s="16"/>
      <c r="AU35" s="16"/>
    </row>
    <row r="36" spans="1:47" s="17" customFormat="1" ht="37.5" x14ac:dyDescent="0.3">
      <c r="A36" s="43"/>
      <c r="B36" s="44" t="s">
        <v>36</v>
      </c>
      <c r="C36" s="45"/>
      <c r="D36" s="45"/>
      <c r="E36" s="46"/>
      <c r="F36" s="46"/>
      <c r="G36" s="46">
        <v>39088.5</v>
      </c>
      <c r="H36" s="46">
        <v>18068.8</v>
      </c>
      <c r="I36" s="46"/>
      <c r="J36" s="46"/>
      <c r="K36" s="46"/>
      <c r="L36" s="46"/>
      <c r="M36" s="47"/>
      <c r="N36" s="47"/>
      <c r="O36" s="47"/>
      <c r="P36" s="47"/>
      <c r="Q36" s="47"/>
      <c r="R36" s="47"/>
      <c r="S36" s="47"/>
      <c r="T36" s="47"/>
      <c r="U36" s="47"/>
      <c r="V36" s="47"/>
      <c r="W36" s="47"/>
      <c r="X36" s="47"/>
      <c r="Y36" s="47"/>
      <c r="Z36" s="47"/>
      <c r="AA36" s="47"/>
      <c r="AB36" s="47"/>
      <c r="AC36" s="47"/>
      <c r="AD36" s="47"/>
      <c r="AE36" s="47"/>
      <c r="AF36" s="47"/>
      <c r="AG36" s="47">
        <v>39088.5</v>
      </c>
      <c r="AH36" s="47">
        <v>18068.8</v>
      </c>
      <c r="AI36" s="24" t="s">
        <v>86</v>
      </c>
      <c r="AJ36" s="24"/>
      <c r="AK36" s="24"/>
      <c r="AL36" s="24"/>
      <c r="AM36" s="16"/>
      <c r="AN36" s="16"/>
      <c r="AO36" s="16"/>
      <c r="AP36" s="16"/>
      <c r="AQ36" s="16"/>
      <c r="AR36" s="16"/>
      <c r="AS36" s="16"/>
      <c r="AT36" s="16"/>
      <c r="AU36" s="16"/>
    </row>
    <row r="37" spans="1:47" s="17" customFormat="1" ht="262.5" x14ac:dyDescent="0.3">
      <c r="A37" s="37" t="s">
        <v>56</v>
      </c>
      <c r="B37" s="38" t="s">
        <v>88</v>
      </c>
      <c r="C37" s="39" t="str">
        <f>MID(AI37,1,2)&amp;" "&amp;MID(AI37,3,1)&amp;" "&amp;MID(AI37,4,2)&amp;" "&amp;MID(AI37,6,5)</f>
        <v>19 3 04 40060</v>
      </c>
      <c r="D37" s="39" t="s">
        <v>87</v>
      </c>
      <c r="E37" s="40"/>
      <c r="F37" s="40"/>
      <c r="G37" s="40"/>
      <c r="H37" s="40"/>
      <c r="I37" s="40"/>
      <c r="J37" s="40"/>
      <c r="K37" s="40"/>
      <c r="L37" s="40"/>
      <c r="M37" s="41"/>
      <c r="N37" s="41"/>
      <c r="O37" s="41"/>
      <c r="P37" s="41"/>
      <c r="Q37" s="41"/>
      <c r="R37" s="41"/>
      <c r="S37" s="41"/>
      <c r="T37" s="41"/>
      <c r="U37" s="41"/>
      <c r="V37" s="41"/>
      <c r="W37" s="41"/>
      <c r="X37" s="41"/>
      <c r="Y37" s="41"/>
      <c r="Z37" s="41"/>
      <c r="AA37" s="41">
        <v>400</v>
      </c>
      <c r="AB37" s="41">
        <v>400</v>
      </c>
      <c r="AC37" s="41"/>
      <c r="AD37" s="41"/>
      <c r="AE37" s="41"/>
      <c r="AF37" s="41"/>
      <c r="AG37" s="42">
        <v>400</v>
      </c>
      <c r="AH37" s="42">
        <v>400</v>
      </c>
      <c r="AI37" s="16" t="s">
        <v>89</v>
      </c>
      <c r="AJ37" s="16"/>
      <c r="AK37" s="16"/>
      <c r="AL37" s="16"/>
      <c r="AM37" s="16"/>
      <c r="AN37" s="16"/>
      <c r="AO37" s="16"/>
      <c r="AP37" s="16"/>
      <c r="AQ37" s="16"/>
      <c r="AR37" s="16"/>
      <c r="AS37" s="16"/>
      <c r="AT37" s="16"/>
      <c r="AU37" s="16"/>
    </row>
    <row r="38" spans="1:47" s="17" customFormat="1" ht="206.25" x14ac:dyDescent="0.3">
      <c r="A38" s="37" t="s">
        <v>57</v>
      </c>
      <c r="B38" s="38" t="s">
        <v>90</v>
      </c>
      <c r="C38" s="39" t="str">
        <f>MID(AI38,1,2)&amp;" "&amp;MID(AI38,3,1)&amp;" "&amp;MID(AI38,4,2)&amp;" "&amp;MID(AI38,6,5)</f>
        <v>20 1 02 40060</v>
      </c>
      <c r="D38" s="39" t="s">
        <v>91</v>
      </c>
      <c r="E38" s="40"/>
      <c r="F38" s="40"/>
      <c r="G38" s="40"/>
      <c r="H38" s="40"/>
      <c r="I38" s="40"/>
      <c r="J38" s="40"/>
      <c r="K38" s="40"/>
      <c r="L38" s="40"/>
      <c r="M38" s="41">
        <v>1000</v>
      </c>
      <c r="N38" s="41"/>
      <c r="O38" s="41"/>
      <c r="P38" s="41"/>
      <c r="Q38" s="41">
        <v>1000</v>
      </c>
      <c r="R38" s="41"/>
      <c r="S38" s="41"/>
      <c r="T38" s="41">
        <v>1000</v>
      </c>
      <c r="U38" s="41"/>
      <c r="V38" s="41"/>
      <c r="W38" s="41"/>
      <c r="X38" s="41"/>
      <c r="Y38" s="41"/>
      <c r="Z38" s="41">
        <v>1000</v>
      </c>
      <c r="AA38" s="41">
        <v>1000</v>
      </c>
      <c r="AB38" s="41"/>
      <c r="AC38" s="41"/>
      <c r="AD38" s="41"/>
      <c r="AE38" s="41"/>
      <c r="AF38" s="41">
        <v>1000</v>
      </c>
      <c r="AG38" s="42">
        <v>3000</v>
      </c>
      <c r="AH38" s="42">
        <v>3000</v>
      </c>
      <c r="AI38" s="16" t="s">
        <v>92</v>
      </c>
      <c r="AJ38" s="16"/>
      <c r="AK38" s="16"/>
      <c r="AL38" s="16"/>
      <c r="AM38" s="16"/>
      <c r="AN38" s="16"/>
      <c r="AO38" s="16"/>
      <c r="AP38" s="16"/>
      <c r="AQ38" s="16"/>
      <c r="AR38" s="16"/>
      <c r="AS38" s="16"/>
      <c r="AT38" s="16"/>
      <c r="AU38" s="16"/>
    </row>
    <row r="39" spans="1:47" s="17" customFormat="1" ht="187.5" x14ac:dyDescent="0.3">
      <c r="A39" s="37" t="s">
        <v>60</v>
      </c>
      <c r="B39" s="38" t="s">
        <v>93</v>
      </c>
      <c r="C39" s="39" t="str">
        <f>MID(AI39,1,2)&amp;" "&amp;MID(AI39,3,1)&amp;" "&amp;MID(AI39,4,2)&amp;" "&amp;MID(AI39,6,5)</f>
        <v>21 3 03 40040</v>
      </c>
      <c r="D39" s="39" t="s">
        <v>94</v>
      </c>
      <c r="E39" s="40">
        <v>673092.3</v>
      </c>
      <c r="F39" s="40">
        <v>673092.3</v>
      </c>
      <c r="G39" s="40">
        <v>795886.6</v>
      </c>
      <c r="H39" s="40">
        <v>795886.6</v>
      </c>
      <c r="I39" s="40">
        <v>275366.5</v>
      </c>
      <c r="J39" s="40">
        <v>275366.5</v>
      </c>
      <c r="K39" s="40">
        <v>172832.9</v>
      </c>
      <c r="L39" s="40">
        <v>172832.9</v>
      </c>
      <c r="M39" s="41">
        <v>66351.7</v>
      </c>
      <c r="N39" s="41">
        <v>66351.7</v>
      </c>
      <c r="O39" s="41">
        <v>299842.59999999998</v>
      </c>
      <c r="P39" s="41">
        <v>299842.59999999998</v>
      </c>
      <c r="Q39" s="41">
        <v>174024.6</v>
      </c>
      <c r="R39" s="41">
        <v>174024.6</v>
      </c>
      <c r="S39" s="41">
        <v>50321.8</v>
      </c>
      <c r="T39" s="41">
        <v>50321.8</v>
      </c>
      <c r="U39" s="41">
        <v>349456.8</v>
      </c>
      <c r="V39" s="41">
        <v>349456.8</v>
      </c>
      <c r="W39" s="41">
        <v>70791.600000000006</v>
      </c>
      <c r="X39" s="41">
        <v>70791.600000000006</v>
      </c>
      <c r="Y39" s="41">
        <v>194673.6</v>
      </c>
      <c r="Z39" s="41">
        <v>194673.6</v>
      </c>
      <c r="AA39" s="41">
        <v>186308</v>
      </c>
      <c r="AB39" s="41">
        <v>186308</v>
      </c>
      <c r="AC39" s="41">
        <v>146982.79999999999</v>
      </c>
      <c r="AD39" s="41">
        <v>146982.79999999999</v>
      </c>
      <c r="AE39" s="41">
        <v>215135.4</v>
      </c>
      <c r="AF39" s="41">
        <v>215135.4</v>
      </c>
      <c r="AG39" s="42">
        <v>3671067.2</v>
      </c>
      <c r="AH39" s="42">
        <v>3671067.2</v>
      </c>
      <c r="AI39" s="16" t="s">
        <v>95</v>
      </c>
      <c r="AJ39" s="16"/>
      <c r="AK39" s="16"/>
      <c r="AL39" s="16"/>
      <c r="AM39" s="16"/>
      <c r="AN39" s="16"/>
      <c r="AO39" s="16"/>
      <c r="AP39" s="16"/>
      <c r="AQ39" s="16"/>
      <c r="AR39" s="16"/>
      <c r="AS39" s="16"/>
      <c r="AT39" s="16"/>
      <c r="AU39" s="16"/>
    </row>
    <row r="40" spans="1:47" s="17" customFormat="1" ht="187.5" x14ac:dyDescent="0.3">
      <c r="A40" s="37" t="s">
        <v>63</v>
      </c>
      <c r="B40" s="38" t="s">
        <v>96</v>
      </c>
      <c r="C40" s="39" t="str">
        <f>MID(AI40,1,2)&amp;" "&amp;MID(AI40,3,1)&amp;" "&amp;MID(AI40,4,2)&amp;" "&amp;MID(AI40,6,5)</f>
        <v>22 3 01 40070</v>
      </c>
      <c r="D40" s="39" t="s">
        <v>28</v>
      </c>
      <c r="E40" s="40"/>
      <c r="F40" s="40"/>
      <c r="G40" s="40"/>
      <c r="H40" s="40"/>
      <c r="I40" s="40"/>
      <c r="J40" s="40"/>
      <c r="K40" s="40"/>
      <c r="L40" s="40"/>
      <c r="M40" s="41"/>
      <c r="N40" s="41"/>
      <c r="O40" s="41"/>
      <c r="P40" s="41"/>
      <c r="Q40" s="41"/>
      <c r="R40" s="41"/>
      <c r="S40" s="41"/>
      <c r="T40" s="41"/>
      <c r="U40" s="41"/>
      <c r="V40" s="41"/>
      <c r="W40" s="41"/>
      <c r="X40" s="41"/>
      <c r="Y40" s="41">
        <v>9053.7279999999992</v>
      </c>
      <c r="Z40" s="41"/>
      <c r="AA40" s="41"/>
      <c r="AB40" s="41"/>
      <c r="AC40" s="41"/>
      <c r="AD40" s="41"/>
      <c r="AE40" s="41"/>
      <c r="AF40" s="41"/>
      <c r="AG40" s="42">
        <v>9053.7279999999992</v>
      </c>
      <c r="AH40" s="42"/>
      <c r="AI40" s="16" t="s">
        <v>97</v>
      </c>
      <c r="AJ40" s="16"/>
      <c r="AK40" s="16"/>
      <c r="AL40" s="16"/>
      <c r="AM40" s="16"/>
      <c r="AN40" s="16"/>
      <c r="AO40" s="16"/>
      <c r="AP40" s="16"/>
      <c r="AQ40" s="16"/>
      <c r="AR40" s="16"/>
      <c r="AS40" s="16"/>
      <c r="AT40" s="16"/>
      <c r="AU40" s="16"/>
    </row>
    <row r="41" spans="1:47" s="17" customFormat="1" ht="281.25" x14ac:dyDescent="0.3">
      <c r="A41" s="37" t="s">
        <v>66</v>
      </c>
      <c r="B41" s="38" t="s">
        <v>98</v>
      </c>
      <c r="C41" s="39" t="str">
        <f>MID(AI41,1,2)&amp;" "&amp;MID(AI41,3,1)&amp;" "&amp;MID(AI41,4,2)&amp;" "&amp;MID(AI41,6,5)</f>
        <v>24 2 01 40060</v>
      </c>
      <c r="D41" s="39" t="s">
        <v>45</v>
      </c>
      <c r="E41" s="40">
        <v>231000</v>
      </c>
      <c r="F41" s="40">
        <v>231000</v>
      </c>
      <c r="G41" s="40"/>
      <c r="H41" s="40"/>
      <c r="I41" s="40"/>
      <c r="J41" s="40"/>
      <c r="K41" s="40"/>
      <c r="L41" s="40"/>
      <c r="M41" s="41"/>
      <c r="N41" s="41"/>
      <c r="O41" s="41"/>
      <c r="P41" s="41"/>
      <c r="Q41" s="41"/>
      <c r="R41" s="41"/>
      <c r="S41" s="41"/>
      <c r="T41" s="41"/>
      <c r="U41" s="41">
        <v>13000</v>
      </c>
      <c r="V41" s="41">
        <v>13000</v>
      </c>
      <c r="W41" s="41"/>
      <c r="X41" s="41"/>
      <c r="Y41" s="41"/>
      <c r="Z41" s="41"/>
      <c r="AA41" s="41"/>
      <c r="AB41" s="41"/>
      <c r="AC41" s="41"/>
      <c r="AD41" s="41"/>
      <c r="AE41" s="41"/>
      <c r="AF41" s="41"/>
      <c r="AG41" s="42">
        <v>244000</v>
      </c>
      <c r="AH41" s="42">
        <v>244000</v>
      </c>
      <c r="AI41" s="16" t="s">
        <v>99</v>
      </c>
      <c r="AJ41" s="16"/>
      <c r="AK41" s="16"/>
      <c r="AL41" s="16"/>
      <c r="AM41" s="16"/>
      <c r="AN41" s="16"/>
      <c r="AO41" s="16"/>
      <c r="AP41" s="16"/>
      <c r="AQ41" s="16"/>
      <c r="AR41" s="16"/>
      <c r="AS41" s="16"/>
      <c r="AT41" s="16"/>
      <c r="AU41" s="16"/>
    </row>
    <row r="42" spans="1:47" s="17" customFormat="1" ht="18.75" x14ac:dyDescent="0.3">
      <c r="A42" s="48"/>
      <c r="B42" s="22" t="s">
        <v>19</v>
      </c>
      <c r="C42" s="49" t="str">
        <f>MID(AI42,1,2)&amp;" "&amp;MID(AI42,3,1)&amp;" "&amp;MID(AI42,4,2)&amp;" "&amp;MID(AI42,6,5)</f>
        <v xml:space="preserve">   </v>
      </c>
      <c r="D42" s="49"/>
      <c r="E42" s="50">
        <f>E43+E44</f>
        <v>1361561.8190000001</v>
      </c>
      <c r="F42" s="50">
        <f t="shared" ref="F42:AH42" si="0">F43+F44</f>
        <v>1126529.4569999999</v>
      </c>
      <c r="G42" s="50">
        <f t="shared" si="0"/>
        <v>1418794.406</v>
      </c>
      <c r="H42" s="50">
        <f t="shared" si="0"/>
        <v>825692.78300000005</v>
      </c>
      <c r="I42" s="50">
        <f t="shared" si="0"/>
        <v>309664.15000000002</v>
      </c>
      <c r="J42" s="50">
        <f t="shared" si="0"/>
        <v>280596.77</v>
      </c>
      <c r="K42" s="50">
        <f t="shared" si="0"/>
        <v>175857.18</v>
      </c>
      <c r="L42" s="50">
        <f t="shared" si="0"/>
        <v>173857.18</v>
      </c>
      <c r="M42" s="50">
        <f t="shared" si="0"/>
        <v>69851.7</v>
      </c>
      <c r="N42" s="50">
        <f t="shared" si="0"/>
        <v>68151.7</v>
      </c>
      <c r="O42" s="50">
        <f t="shared" si="0"/>
        <v>300542.59999999998</v>
      </c>
      <c r="P42" s="50">
        <f t="shared" si="0"/>
        <v>302842.59999999998</v>
      </c>
      <c r="Q42" s="50">
        <f t="shared" si="0"/>
        <v>177024.6</v>
      </c>
      <c r="R42" s="50">
        <f t="shared" si="0"/>
        <v>174024.6</v>
      </c>
      <c r="S42" s="50">
        <f t="shared" si="0"/>
        <v>50321.8</v>
      </c>
      <c r="T42" s="50">
        <f t="shared" si="0"/>
        <v>51321.8</v>
      </c>
      <c r="U42" s="50">
        <f t="shared" si="0"/>
        <v>366745.88</v>
      </c>
      <c r="V42" s="50">
        <f t="shared" si="0"/>
        <v>366745.88</v>
      </c>
      <c r="W42" s="50">
        <f t="shared" si="0"/>
        <v>102943.97</v>
      </c>
      <c r="X42" s="50">
        <f t="shared" si="0"/>
        <v>74054.27</v>
      </c>
      <c r="Y42" s="50">
        <f t="shared" si="0"/>
        <v>223266.36000000002</v>
      </c>
      <c r="Z42" s="50">
        <f t="shared" si="0"/>
        <v>219046.85200000001</v>
      </c>
      <c r="AA42" s="50">
        <f t="shared" si="0"/>
        <v>187708</v>
      </c>
      <c r="AB42" s="50">
        <f t="shared" si="0"/>
        <v>188608</v>
      </c>
      <c r="AC42" s="50">
        <f t="shared" si="0"/>
        <v>148282.79999999999</v>
      </c>
      <c r="AD42" s="50">
        <f t="shared" si="0"/>
        <v>147482.79999999999</v>
      </c>
      <c r="AE42" s="50">
        <f t="shared" si="0"/>
        <v>224090.84599999999</v>
      </c>
      <c r="AF42" s="50">
        <f t="shared" si="0"/>
        <v>225090.84599999999</v>
      </c>
      <c r="AG42" s="50">
        <f t="shared" si="0"/>
        <v>5116656.1110000005</v>
      </c>
      <c r="AH42" s="50">
        <f t="shared" si="0"/>
        <v>4224045.5379999997</v>
      </c>
      <c r="AI42" s="23"/>
      <c r="AJ42" s="23"/>
      <c r="AK42" s="23"/>
      <c r="AL42" s="23"/>
      <c r="AM42" s="16"/>
      <c r="AN42" s="16"/>
      <c r="AO42" s="16"/>
      <c r="AP42" s="16"/>
      <c r="AQ42" s="16"/>
      <c r="AR42" s="16"/>
      <c r="AS42" s="16"/>
      <c r="AT42" s="16"/>
      <c r="AU42" s="16"/>
    </row>
    <row r="43" spans="1:47" s="17" customFormat="1" ht="18.75" x14ac:dyDescent="0.3">
      <c r="A43" s="48"/>
      <c r="B43" s="22" t="s">
        <v>100</v>
      </c>
      <c r="C43" s="49" t="str">
        <f>MID(AI43,1,2)&amp;" "&amp;MID(AI43,3,1)&amp;" "&amp;MID(AI43,4,2)&amp;" "&amp;MID(AI43,6,5)</f>
        <v xml:space="preserve">   </v>
      </c>
      <c r="D43" s="49"/>
      <c r="E43" s="50">
        <f>E18+E21+E24+E25+E26+E27+E28+E29+E30+E31+E32+E33+E34+E37+E38+E39+E40+E41</f>
        <v>1161630.1490000002</v>
      </c>
      <c r="F43" s="50">
        <f t="shared" ref="F43:AH43" si="1">F18+F21+F24+F25+F26+F27+F28+F29+F30+F31+F32+F33+F34+F37+F38+F39+F40+F41</f>
        <v>1121529.4569999999</v>
      </c>
      <c r="G43" s="50">
        <f t="shared" si="1"/>
        <v>1297395.0559999999</v>
      </c>
      <c r="H43" s="50">
        <f t="shared" si="1"/>
        <v>807623.98300000001</v>
      </c>
      <c r="I43" s="50">
        <f t="shared" si="1"/>
        <v>277896.77</v>
      </c>
      <c r="J43" s="50">
        <f t="shared" si="1"/>
        <v>280596.77</v>
      </c>
      <c r="K43" s="50">
        <f t="shared" si="1"/>
        <v>175857.18</v>
      </c>
      <c r="L43" s="50">
        <f t="shared" si="1"/>
        <v>173857.18</v>
      </c>
      <c r="M43" s="50">
        <f t="shared" si="1"/>
        <v>69851.7</v>
      </c>
      <c r="N43" s="50">
        <f t="shared" si="1"/>
        <v>68151.7</v>
      </c>
      <c r="O43" s="50">
        <f t="shared" si="1"/>
        <v>300542.59999999998</v>
      </c>
      <c r="P43" s="50">
        <f t="shared" si="1"/>
        <v>302842.59999999998</v>
      </c>
      <c r="Q43" s="50">
        <f t="shared" si="1"/>
        <v>177024.6</v>
      </c>
      <c r="R43" s="50">
        <f t="shared" si="1"/>
        <v>174024.6</v>
      </c>
      <c r="S43" s="50">
        <f t="shared" si="1"/>
        <v>50321.8</v>
      </c>
      <c r="T43" s="50">
        <f t="shared" si="1"/>
        <v>51321.8</v>
      </c>
      <c r="U43" s="50">
        <f t="shared" si="1"/>
        <v>366745.88</v>
      </c>
      <c r="V43" s="50">
        <f t="shared" si="1"/>
        <v>366745.88</v>
      </c>
      <c r="W43" s="50">
        <f t="shared" si="1"/>
        <v>102943.97</v>
      </c>
      <c r="X43" s="50">
        <f t="shared" si="1"/>
        <v>74054.27</v>
      </c>
      <c r="Y43" s="50">
        <f t="shared" si="1"/>
        <v>223266.36000000002</v>
      </c>
      <c r="Z43" s="50">
        <f t="shared" si="1"/>
        <v>219046.85200000001</v>
      </c>
      <c r="AA43" s="50">
        <f t="shared" si="1"/>
        <v>187708</v>
      </c>
      <c r="AB43" s="50">
        <f t="shared" si="1"/>
        <v>188608</v>
      </c>
      <c r="AC43" s="50">
        <f t="shared" si="1"/>
        <v>148282.79999999999</v>
      </c>
      <c r="AD43" s="50">
        <f t="shared" si="1"/>
        <v>147482.79999999999</v>
      </c>
      <c r="AE43" s="50">
        <f t="shared" si="1"/>
        <v>224090.84599999999</v>
      </c>
      <c r="AF43" s="50">
        <f t="shared" si="1"/>
        <v>225090.84599999999</v>
      </c>
      <c r="AG43" s="50">
        <f t="shared" si="1"/>
        <v>4763557.7110000001</v>
      </c>
      <c r="AH43" s="50">
        <f t="shared" si="1"/>
        <v>4200976.7379999999</v>
      </c>
      <c r="AI43" s="23"/>
      <c r="AJ43" s="23"/>
      <c r="AK43" s="23"/>
      <c r="AL43" s="23"/>
      <c r="AM43" s="16"/>
      <c r="AN43" s="16"/>
      <c r="AO43" s="16"/>
      <c r="AP43" s="16"/>
      <c r="AQ43" s="16"/>
      <c r="AR43" s="16"/>
      <c r="AS43" s="16"/>
      <c r="AT43" s="16"/>
      <c r="AU43" s="16"/>
    </row>
    <row r="44" spans="1:47" s="17" customFormat="1" ht="18.75" x14ac:dyDescent="0.3">
      <c r="A44" s="48"/>
      <c r="B44" s="22" t="s">
        <v>101</v>
      </c>
      <c r="C44" s="49" t="str">
        <f>MID(AI44,1,2)&amp;" "&amp;MID(AI44,3,1)&amp;" "&amp;MID(AI44,4,2)&amp;" "&amp;MID(AI44,6,5)</f>
        <v xml:space="preserve">   </v>
      </c>
      <c r="D44" s="49"/>
      <c r="E44" s="50">
        <f>E45</f>
        <v>199931.67</v>
      </c>
      <c r="F44" s="50">
        <f t="shared" ref="F44:I44" si="2">F45</f>
        <v>5000</v>
      </c>
      <c r="G44" s="50">
        <f t="shared" si="2"/>
        <v>121399.35</v>
      </c>
      <c r="H44" s="50">
        <f t="shared" si="2"/>
        <v>18068.8</v>
      </c>
      <c r="I44" s="50">
        <f t="shared" si="2"/>
        <v>31767.38</v>
      </c>
      <c r="J44" s="50"/>
      <c r="K44" s="50"/>
      <c r="L44" s="50"/>
      <c r="M44" s="50"/>
      <c r="N44" s="50"/>
      <c r="O44" s="50"/>
      <c r="P44" s="50"/>
      <c r="Q44" s="50"/>
      <c r="R44" s="50"/>
      <c r="S44" s="50"/>
      <c r="T44" s="50"/>
      <c r="U44" s="50"/>
      <c r="V44" s="50"/>
      <c r="W44" s="50"/>
      <c r="X44" s="50"/>
      <c r="Y44" s="50"/>
      <c r="Z44" s="50"/>
      <c r="AA44" s="50"/>
      <c r="AB44" s="50"/>
      <c r="AC44" s="50"/>
      <c r="AD44" s="50"/>
      <c r="AE44" s="50"/>
      <c r="AF44" s="50"/>
      <c r="AG44" s="50">
        <f>AG45</f>
        <v>353098.4</v>
      </c>
      <c r="AH44" s="50">
        <f>AH45</f>
        <v>23068.799999999999</v>
      </c>
      <c r="AI44" s="23"/>
      <c r="AJ44" s="23"/>
      <c r="AK44" s="23"/>
      <c r="AL44" s="23"/>
      <c r="AM44" s="16"/>
      <c r="AN44" s="16"/>
      <c r="AO44" s="16"/>
      <c r="AP44" s="16"/>
      <c r="AQ44" s="16"/>
      <c r="AR44" s="16"/>
      <c r="AS44" s="16"/>
      <c r="AT44" s="16"/>
      <c r="AU44" s="16"/>
    </row>
    <row r="45" spans="1:47" s="17" customFormat="1" ht="39" x14ac:dyDescent="0.35">
      <c r="A45" s="51"/>
      <c r="B45" s="30" t="s">
        <v>36</v>
      </c>
      <c r="C45" s="52" t="str">
        <f>MID(AI45,1,2)&amp;" "&amp;MID(AI45,3,1)&amp;" "&amp;MID(AI45,4,2)&amp;" "&amp;MID(AI45,6,5)</f>
        <v xml:space="preserve">   </v>
      </c>
      <c r="D45" s="52"/>
      <c r="E45" s="53">
        <f>E19+E22+E35</f>
        <v>199931.67</v>
      </c>
      <c r="F45" s="53">
        <f t="shared" ref="F45:AH45" si="3">F19+F22+F35</f>
        <v>5000</v>
      </c>
      <c r="G45" s="53">
        <f t="shared" si="3"/>
        <v>121399.35</v>
      </c>
      <c r="H45" s="53">
        <f t="shared" si="3"/>
        <v>18068.8</v>
      </c>
      <c r="I45" s="53">
        <f t="shared" si="3"/>
        <v>31767.38</v>
      </c>
      <c r="J45" s="53"/>
      <c r="K45" s="53"/>
      <c r="L45" s="53"/>
      <c r="M45" s="53"/>
      <c r="N45" s="53"/>
      <c r="O45" s="53"/>
      <c r="P45" s="53"/>
      <c r="Q45" s="53"/>
      <c r="R45" s="53"/>
      <c r="S45" s="53"/>
      <c r="T45" s="53"/>
      <c r="U45" s="53"/>
      <c r="V45" s="53"/>
      <c r="W45" s="53"/>
      <c r="X45" s="53"/>
      <c r="Y45" s="53"/>
      <c r="Z45" s="53"/>
      <c r="AA45" s="53"/>
      <c r="AB45" s="53"/>
      <c r="AC45" s="53"/>
      <c r="AD45" s="53"/>
      <c r="AE45" s="53"/>
      <c r="AF45" s="53"/>
      <c r="AG45" s="53">
        <f t="shared" si="3"/>
        <v>353098.4</v>
      </c>
      <c r="AH45" s="53">
        <f t="shared" si="3"/>
        <v>23068.799999999999</v>
      </c>
      <c r="AI45" s="31"/>
      <c r="AJ45" s="31"/>
      <c r="AK45" s="31"/>
      <c r="AL45" s="31"/>
      <c r="AM45" s="16"/>
      <c r="AN45" s="16"/>
      <c r="AO45" s="16"/>
      <c r="AP45" s="16"/>
      <c r="AQ45" s="16"/>
      <c r="AR45" s="16"/>
      <c r="AS45" s="16"/>
      <c r="AT45" s="16"/>
      <c r="AU45" s="16"/>
    </row>
    <row r="46" spans="1:47" s="17" customFormat="1" ht="18.75" x14ac:dyDescent="0.3">
      <c r="A46" s="9"/>
      <c r="B46" s="7"/>
      <c r="C46" s="29"/>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54" t="s">
        <v>23</v>
      </c>
      <c r="AI46" s="27"/>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5"/>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sheetData>
  <autoFilter ref="A17:BN46"/>
  <mergeCells count="20">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23622047244094491" right="0.23622047244094491" top="0.5" bottom="0.38" header="0.31496062992125984" footer="0.21"/>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http://purl.org/dc/dcmityp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2018-05-02T22:42:27Z</cp:lastPrinted>
  <dcterms:created xsi:type="dcterms:W3CDTF">2005-09-08T01:35:00Z</dcterms:created>
  <dcterms:modified xsi:type="dcterms:W3CDTF">2018-05-02T22:44:44Z</dcterms:modified>
</cp:coreProperties>
</file>